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tador\Desktop\Breno 2026\CONCORRÊNCIA\RECAPEAMENTO ASFALTICO URBANO\Atualizado pós suspensão\Anexo III - Cronograma Físico-Financeiro\"/>
    </mc:Choice>
  </mc:AlternateContent>
  <xr:revisionPtr revIDLastSave="0" documentId="8_{53833073-DF5E-4053-9938-CE2F56BD57C9}" xr6:coauthVersionLast="47" xr6:coauthVersionMax="47" xr10:uidLastSave="{00000000-0000-0000-0000-000000000000}"/>
  <bookViews>
    <workbookView xWindow="-120" yWindow="-120" windowWidth="29040" windowHeight="15840" xr2:uid="{DD7A8019-5ECD-4805-B656-DEA4B6953708}"/>
  </bookViews>
  <sheets>
    <sheet name="Cronograma" sheetId="1" r:id="rId1"/>
  </sheets>
  <externalReferences>
    <externalReference r:id="rId2"/>
    <externalReference r:id="rId3"/>
  </externalReferences>
  <definedNames>
    <definedName name="___sub1">#REF!</definedName>
    <definedName name="___sub2">#REF!</definedName>
    <definedName name="___sub3">#REF!</definedName>
    <definedName name="_sub1">#REF!</definedName>
    <definedName name="_sub2">#REF!</definedName>
    <definedName name="_sub3">#REF!</definedName>
    <definedName name="a">#REF!</definedName>
    <definedName name="AA" hidden="1">{#N/A,#N/A,FALSE,"ALVENARIA";#N/A,#N/A,FALSE,"BLOCOS";#N/A,#N/A,FALSE,"CINTAS";#N/A,#N/A,FALSE,"CORTINA";#N/A,#N/A,FALSE,"LAJES";#N/A,#N/A,FALSE,"PILARES";#N/A,#N/A,FALSE,"VIGAS"}</definedName>
    <definedName name="AREA">#REF!</definedName>
    <definedName name="_xlnm.Print_Area" localSheetId="0">Cronograma!$A$1:$H$26</definedName>
    <definedName name="B">#REF!</definedName>
    <definedName name="BDI">#REF!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[2]INSUMOS!$G$8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hidden="1">{#N/A,#N/A,FALSE,"ALVENARIA";#N/A,#N/A,FALSE,"BLOCOS";#N/A,#N/A,FALSE,"CINTAS";#N/A,#N/A,FALSE,"CORTINA";#N/A,#N/A,FALSE,"LAJES";#N/A,#N/A,FALSE,"PILARES";#N/A,#N/A,FALSE,"VIGAS"}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[2]INSUMOS!$B$11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  <definedName name="Z_46B44D95_2370_4419_BD85_88291A251F92_.wvu.PrintArea" localSheetId="0" hidden="1">Cronograma!$A$1:$H$26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1" l="1"/>
  <c r="B22" i="1"/>
  <c r="B19" i="1"/>
  <c r="B18" i="1"/>
  <c r="B17" i="1"/>
  <c r="D12" i="1"/>
  <c r="E12" i="1" s="1"/>
  <c r="B11" i="1"/>
  <c r="A11" i="1"/>
  <c r="D10" i="1"/>
  <c r="B9" i="1"/>
  <c r="A9" i="1"/>
  <c r="D8" i="1"/>
  <c r="E8" i="1" s="1"/>
  <c r="B7" i="1"/>
  <c r="A7" i="1"/>
  <c r="A5" i="1"/>
  <c r="A4" i="1"/>
  <c r="A3" i="1"/>
  <c r="D9" i="1" l="1"/>
  <c r="G8" i="1"/>
  <c r="G12" i="1"/>
  <c r="D14" i="1"/>
  <c r="D3" i="1" s="1"/>
  <c r="D7" i="1"/>
  <c r="D13" i="1" s="1"/>
  <c r="E10" i="1"/>
  <c r="G10" i="1" s="1"/>
  <c r="D11" i="1"/>
  <c r="G14" i="1" l="1"/>
  <c r="G13" i="1" s="1"/>
  <c r="E14" i="1"/>
  <c r="E13" i="1" s="1"/>
</calcChain>
</file>

<file path=xl/sharedStrings.xml><?xml version="1.0" encoding="utf-8"?>
<sst xmlns="http://schemas.openxmlformats.org/spreadsheetml/2006/main" count="22" uniqueCount="16">
  <si>
    <t>Prefeitura Municipal de Vazante
Estado de Minas Gerais
CNPJ-18.278.069.0001-47
Rua Osório Soares nº600, Bairro Independência</t>
  </si>
  <si>
    <t>CRONOGRAMA FÍSICO-FINANCEIRO</t>
  </si>
  <si>
    <t>VALOR DO CONVÊNIO:</t>
  </si>
  <si>
    <t>DATA:</t>
  </si>
  <si>
    <r>
      <t>FOLHA N</t>
    </r>
    <r>
      <rPr>
        <b/>
        <sz val="9"/>
        <rFont val="Calibri"/>
        <family val="2"/>
        <scheme val="minor"/>
      </rPr>
      <t>º</t>
    </r>
    <r>
      <rPr>
        <b/>
        <sz val="9"/>
        <rFont val="Arial Nova"/>
        <family val="2"/>
      </rPr>
      <t>: 01/01</t>
    </r>
  </si>
  <si>
    <t>PREVISÃO DE EXECUÇÃO DAS OBRAS: 2 MESES</t>
  </si>
  <si>
    <t>ITENS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</si>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</sst>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"/>
    <numFmt numFmtId="165" formatCode="_-&quot;R$&quot;* #,##0.00_-;\-&quot;R$&quot;* #,##0.00_-;_-&quot;R$&quot;* &quot;-&quot;??_-;_-@_-"/>
    <numFmt numFmtId="166" formatCode="&quot;R$&quot;\ #,##0.0000"/>
    <numFmt numFmtId="167" formatCode="&quot;R$&quot;\ #,##0.00"/>
  </numFmts>
  <fonts count="11" x14ac:knownFonts="1">
    <font>
      <sz val="10"/>
      <name val="Arial"/>
    </font>
    <font>
      <sz val="11"/>
      <name val="Arial Nova"/>
      <family val="2"/>
    </font>
    <font>
      <b/>
      <sz val="10"/>
      <name val="Arial Nova"/>
      <family val="2"/>
    </font>
    <font>
      <sz val="10"/>
      <name val="Arial Nova"/>
      <family val="2"/>
    </font>
    <font>
      <sz val="10"/>
      <name val="Arial"/>
      <family val="2"/>
    </font>
    <font>
      <b/>
      <u/>
      <sz val="10"/>
      <name val="Arial Nova"/>
      <family val="2"/>
    </font>
    <font>
      <b/>
      <sz val="9"/>
      <name val="Arial Nova"/>
      <family val="2"/>
    </font>
    <font>
      <b/>
      <sz val="9"/>
      <name val="Calibri"/>
      <family val="2"/>
      <scheme val="minor"/>
    </font>
    <font>
      <sz val="9"/>
      <name val="Arial Nova"/>
      <family val="2"/>
    </font>
    <font>
      <b/>
      <sz val="8"/>
      <name val="Arial Nova"/>
      <family val="2"/>
    </font>
    <font>
      <b/>
      <sz val="9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0" fontId="4" fillId="0" borderId="0"/>
  </cellStyleXfs>
  <cellXfs count="8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0" xfId="0" applyFont="1"/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3" fillId="2" borderId="0" xfId="2" applyFont="1" applyFill="1"/>
    <xf numFmtId="0" fontId="6" fillId="2" borderId="7" xfId="2" applyFont="1" applyFill="1" applyBorder="1" applyAlignment="1">
      <alignment horizontal="left" vertical="center"/>
    </xf>
    <xf numFmtId="0" fontId="6" fillId="2" borderId="8" xfId="2" applyFont="1" applyFill="1" applyBorder="1" applyAlignment="1">
      <alignment horizontal="center" vertical="center" wrapText="1"/>
    </xf>
    <xf numFmtId="164" fontId="6" fillId="2" borderId="8" xfId="2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/>
    </xf>
    <xf numFmtId="14" fontId="6" fillId="2" borderId="3" xfId="2" applyNumberFormat="1" applyFont="1" applyFill="1" applyBorder="1" applyAlignment="1">
      <alignment horizontal="left" vertical="center"/>
    </xf>
    <xf numFmtId="0" fontId="6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6" fillId="2" borderId="9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left" vertical="center" wrapText="1"/>
    </xf>
    <xf numFmtId="0" fontId="8" fillId="2" borderId="6" xfId="2" applyFont="1" applyFill="1" applyBorder="1" applyAlignment="1">
      <alignment horizontal="left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vertical="center" wrapText="1"/>
    </xf>
    <xf numFmtId="49" fontId="6" fillId="2" borderId="7" xfId="2" applyNumberFormat="1" applyFont="1" applyFill="1" applyBorder="1" applyAlignment="1">
      <alignment horizontal="center" vertical="center" wrapText="1"/>
    </xf>
    <xf numFmtId="10" fontId="6" fillId="2" borderId="7" xfId="2" applyNumberFormat="1" applyFont="1" applyFill="1" applyBorder="1" applyAlignment="1">
      <alignment horizontal="center" vertical="center" wrapText="1"/>
    </xf>
    <xf numFmtId="10" fontId="6" fillId="0" borderId="4" xfId="2" applyNumberFormat="1" applyFont="1" applyBorder="1" applyAlignment="1">
      <alignment horizontal="center" vertical="center" wrapText="1"/>
    </xf>
    <xf numFmtId="10" fontId="6" fillId="0" borderId="6" xfId="2" applyNumberFormat="1" applyFont="1" applyBorder="1" applyAlignment="1">
      <alignment horizontal="center" vertical="center" wrapText="1"/>
    </xf>
    <xf numFmtId="0" fontId="3" fillId="2" borderId="0" xfId="2" applyFont="1" applyFill="1" applyAlignment="1">
      <alignment vertical="center"/>
    </xf>
    <xf numFmtId="49" fontId="8" fillId="2" borderId="7" xfId="2" applyNumberFormat="1" applyFont="1" applyFill="1" applyBorder="1" applyAlignment="1">
      <alignment horizontal="center" vertical="center" wrapText="1"/>
    </xf>
    <xf numFmtId="166" fontId="8" fillId="2" borderId="7" xfId="1" applyNumberFormat="1" applyFont="1" applyFill="1" applyBorder="1" applyAlignment="1">
      <alignment horizontal="center" vertical="center" wrapText="1"/>
    </xf>
    <xf numFmtId="166" fontId="8" fillId="2" borderId="4" xfId="1" applyNumberFormat="1" applyFont="1" applyFill="1" applyBorder="1" applyAlignment="1">
      <alignment horizontal="center" vertical="center" wrapText="1"/>
    </xf>
    <xf numFmtId="166" fontId="8" fillId="2" borderId="6" xfId="1" applyNumberFormat="1" applyFont="1" applyFill="1" applyBorder="1" applyAlignment="1">
      <alignment horizontal="center" vertical="center" wrapText="1"/>
    </xf>
    <xf numFmtId="164" fontId="8" fillId="2" borderId="4" xfId="1" applyNumberFormat="1" applyFont="1" applyFill="1" applyBorder="1" applyAlignment="1">
      <alignment horizontal="center" vertical="center" wrapText="1"/>
    </xf>
    <xf numFmtId="164" fontId="8" fillId="2" borderId="6" xfId="1" applyNumberFormat="1" applyFont="1" applyFill="1" applyBorder="1" applyAlignment="1">
      <alignment horizontal="center" vertical="center" wrapText="1"/>
    </xf>
    <xf numFmtId="10" fontId="6" fillId="2" borderId="4" xfId="2" applyNumberFormat="1" applyFont="1" applyFill="1" applyBorder="1" applyAlignment="1">
      <alignment horizontal="center" vertical="center" wrapText="1"/>
    </xf>
    <xf numFmtId="10" fontId="6" fillId="2" borderId="6" xfId="2" applyNumberFormat="1" applyFont="1" applyFill="1" applyBorder="1" applyAlignment="1">
      <alignment horizontal="center" vertical="center" wrapText="1"/>
    </xf>
    <xf numFmtId="10" fontId="3" fillId="2" borderId="0" xfId="2" applyNumberFormat="1" applyFont="1" applyFill="1" applyAlignment="1">
      <alignment vertical="center"/>
    </xf>
    <xf numFmtId="166" fontId="6" fillId="2" borderId="7" xfId="2" applyNumberFormat="1" applyFont="1" applyFill="1" applyBorder="1" applyAlignment="1">
      <alignment horizontal="center" vertical="center" wrapText="1"/>
    </xf>
    <xf numFmtId="166" fontId="6" fillId="2" borderId="4" xfId="2" applyNumberFormat="1" applyFont="1" applyFill="1" applyBorder="1" applyAlignment="1">
      <alignment horizontal="center" vertical="center" wrapText="1"/>
    </xf>
    <xf numFmtId="166" fontId="6" fillId="2" borderId="6" xfId="2" applyNumberFormat="1" applyFont="1" applyFill="1" applyBorder="1" applyAlignment="1">
      <alignment horizontal="center" vertical="center" wrapText="1"/>
    </xf>
    <xf numFmtId="0" fontId="2" fillId="2" borderId="14" xfId="2" applyFont="1" applyFill="1" applyBorder="1" applyAlignment="1">
      <alignment wrapText="1"/>
    </xf>
    <xf numFmtId="0" fontId="2" fillId="2" borderId="0" xfId="2" applyFont="1" applyFill="1" applyAlignment="1">
      <alignment wrapText="1"/>
    </xf>
    <xf numFmtId="0" fontId="6" fillId="0" borderId="1" xfId="2" applyFont="1" applyBorder="1" applyAlignment="1">
      <alignment vertical="center"/>
    </xf>
    <xf numFmtId="0" fontId="3" fillId="2" borderId="15" xfId="2" applyFont="1" applyFill="1" applyBorder="1"/>
    <xf numFmtId="167" fontId="3" fillId="2" borderId="0" xfId="2" applyNumberFormat="1" applyFont="1" applyFill="1"/>
    <xf numFmtId="0" fontId="3" fillId="0" borderId="12" xfId="2" applyFont="1" applyBorder="1" applyAlignment="1">
      <alignment vertical="center"/>
    </xf>
    <xf numFmtId="0" fontId="3" fillId="2" borderId="0" xfId="2" applyFont="1" applyFill="1" applyAlignment="1">
      <alignment wrapText="1"/>
    </xf>
    <xf numFmtId="0" fontId="3" fillId="2" borderId="14" xfId="2" applyFont="1" applyFill="1" applyBorder="1"/>
    <xf numFmtId="0" fontId="6" fillId="2" borderId="14" xfId="2" applyFont="1" applyFill="1" applyBorder="1"/>
    <xf numFmtId="0" fontId="8" fillId="0" borderId="0" xfId="2" applyFont="1" applyAlignment="1">
      <alignment horizontal="center" vertical="center"/>
    </xf>
    <xf numFmtId="0" fontId="8" fillId="2" borderId="0" xfId="2" applyFont="1" applyFill="1" applyAlignment="1">
      <alignment wrapText="1"/>
    </xf>
    <xf numFmtId="0" fontId="6" fillId="0" borderId="0" xfId="2" applyFont="1" applyAlignment="1">
      <alignment vertical="center"/>
    </xf>
    <xf numFmtId="0" fontId="6" fillId="0" borderId="14" xfId="2" applyFont="1" applyBorder="1" applyAlignment="1">
      <alignment vertical="center"/>
    </xf>
    <xf numFmtId="0" fontId="8" fillId="0" borderId="15" xfId="2" applyFont="1" applyBorder="1" applyAlignment="1">
      <alignment vertical="center"/>
    </xf>
    <xf numFmtId="0" fontId="8" fillId="2" borderId="0" xfId="2" applyFont="1" applyFill="1"/>
    <xf numFmtId="0" fontId="8" fillId="2" borderId="14" xfId="2" applyFont="1" applyFill="1" applyBorder="1"/>
    <xf numFmtId="0" fontId="8" fillId="2" borderId="15" xfId="2" applyFont="1" applyFill="1" applyBorder="1"/>
    <xf numFmtId="0" fontId="3" fillId="0" borderId="0" xfId="2" applyFont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0" fontId="6" fillId="2" borderId="0" xfId="2" applyFont="1" applyFill="1" applyAlignment="1">
      <alignment wrapText="1"/>
    </xf>
    <xf numFmtId="0" fontId="2" fillId="2" borderId="0" xfId="2" applyFont="1" applyFill="1" applyAlignment="1">
      <alignment horizontal="right"/>
    </xf>
    <xf numFmtId="0" fontId="2" fillId="2" borderId="14" xfId="2" applyFont="1" applyFill="1" applyBorder="1" applyAlignment="1">
      <alignment horizontal="right"/>
    </xf>
    <xf numFmtId="0" fontId="3" fillId="2" borderId="0" xfId="2" applyFont="1" applyFill="1" applyAlignment="1">
      <alignment horizontal="center" vertical="center"/>
    </xf>
    <xf numFmtId="0" fontId="3" fillId="2" borderId="11" xfId="2" applyFont="1" applyFill="1" applyBorder="1"/>
    <xf numFmtId="0" fontId="3" fillId="2" borderId="12" xfId="2" applyFont="1" applyFill="1" applyBorder="1"/>
    <xf numFmtId="0" fontId="3" fillId="2" borderId="12" xfId="2" applyFont="1" applyFill="1" applyBorder="1" applyAlignment="1">
      <alignment wrapText="1"/>
    </xf>
    <xf numFmtId="0" fontId="3" fillId="2" borderId="13" xfId="2" applyFont="1" applyFill="1" applyBorder="1"/>
  </cellXfs>
  <cellStyles count="3">
    <cellStyle name="Moeda" xfId="1" builtinId="4"/>
    <cellStyle name="Normal" xfId="0" builtinId="0"/>
    <cellStyle name="Normal 2" xfId="2" xr:uid="{53A72D49-25D1-41F1-9C05-B6476E3105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296002</xdr:colOff>
      <xdr:row>0</xdr:row>
      <xdr:rowOff>99392</xdr:rowOff>
    </xdr:from>
    <xdr:to>
      <xdr:col>1</xdr:col>
      <xdr:colOff>146915</xdr:colOff>
      <xdr:row>0</xdr:row>
      <xdr:rowOff>596348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FA3B985-76DC-4A92-B03D-E65C4BF2F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002" y="99392"/>
          <a:ext cx="565288" cy="4969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Anexo%20II%20-%20Planilha%20Or&#231;ament&#225;ria/ORCAMENTO%20atualizado.xlsx" TargetMode="External"/><Relationship Id="rId2" Type="http://schemas.openxmlformats.org/officeDocument/2006/relationships/externalLinkPath" Target="file:///C:\Users\Computador\Desktop\Breno%202026\CONCORR&#202;NCIA\RECAPEAMENTO%20ASFALTICO%20URBANO\Atualizado%20p&#243;s%20suspens&#227;o\Anexo%20II%20-%20Planilha%20Or&#231;ament&#225;ria\ORCAMENTO%20atualizado.xlsx" TargetMode="External"/><Relationship Id="rId1" Type="http://schemas.openxmlformats.org/officeDocument/2006/relationships/externalLinkPath" Target="/Users/Computador/Desktop/Breno%202026/CONCORR&#202;NCIA/RECAPEAMENTO%20ASFALTICO%20URBANO/Atualizado%20p&#243;s%20suspens&#227;o/Anexo%20II%20-%20Planilha%20Or&#231;ament&#225;ria/ORCAMENTO%20atualiza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lanilha Orcamentária"/>
      <sheetName val="BDI"/>
      <sheetName val="Memória - Quantitativos"/>
      <sheetName val="Cronograma"/>
    </sheetNames>
    <sheetDataSet>
      <sheetData sheetId="0">
        <row r="3">
          <cell r="A3" t="str">
            <v>PREFEITURA MUNICIPAL DE VAZANTE-MG</v>
          </cell>
        </row>
        <row r="4">
          <cell r="A4" t="str">
            <v>OBRA: RECAPEAMENTO EM ASFALTO TIPO CBUQ</v>
          </cell>
        </row>
        <row r="5">
          <cell r="A5" t="str">
            <v>LOCAL: ROTATORIA MARCO VISUAL, RUA PEREIRA GUIMARÃES, RUA JOSE FERANDES DE OLIVEIRA, RUA GERALDO TOMAZ DE AQUINO, RUA JACINTO PEREIRA CARDOSO, RUA RIO DE JANEIRO E RUA OTAVIANO GUIMARAES.</v>
          </cell>
        </row>
        <row r="10">
          <cell r="A10" t="str">
            <v>1.0</v>
          </cell>
          <cell r="D10" t="str">
            <v>SERVIÇOS PRELIMINARES:</v>
          </cell>
          <cell r="I10">
            <v>10793.36</v>
          </cell>
        </row>
        <row r="15">
          <cell r="A15" t="str">
            <v>2.0</v>
          </cell>
          <cell r="D15" t="str">
            <v>OBRAS VIÁRIAS:</v>
          </cell>
          <cell r="I15">
            <v>782163.1595999999</v>
          </cell>
        </row>
        <row r="27">
          <cell r="A27" t="str">
            <v>3.0</v>
          </cell>
          <cell r="D27" t="str">
            <v>URBANIZAÇÃO E OBRAS COMPLEMENTARES:</v>
          </cell>
          <cell r="I27">
            <v>107206.8257</v>
          </cell>
        </row>
        <row r="38">
          <cell r="D38" t="str">
            <v xml:space="preserve">PAULA DE FATIMA BRASILEIRO </v>
          </cell>
        </row>
        <row r="39">
          <cell r="D39" t="str">
            <v>Engenheira Civil - Responsável Técnico</v>
          </cell>
        </row>
        <row r="40">
          <cell r="D40" t="str">
            <v>CREA/MG Nº: 200918/D</v>
          </cell>
        </row>
        <row r="43">
          <cell r="D43" t="str">
            <v>GABRIEL AFRANIO ALVES ROSA DE FARIA BARRA</v>
          </cell>
        </row>
        <row r="44">
          <cell r="D44" t="str">
            <v>Prefeito Municipal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08FBF-7124-4890-B702-1E53DFEB5B1A}">
  <dimension ref="A1:I26"/>
  <sheetViews>
    <sheetView showGridLines="0" showZeros="0" tabSelected="1" view="pageBreakPreview" zoomScale="115" zoomScaleNormal="75" zoomScaleSheetLayoutView="115" workbookViewId="0">
      <selection activeCell="E7" sqref="E7:F7"/>
    </sheetView>
  </sheetViews>
  <sheetFormatPr defaultColWidth="9.140625" defaultRowHeight="12.75" x14ac:dyDescent="0.2"/>
  <cols>
    <col min="1" max="1" width="10.7109375" style="9" customWidth="1"/>
    <col min="2" max="2" width="60.7109375" style="9" customWidth="1"/>
    <col min="3" max="4" width="20.7109375" style="59" customWidth="1"/>
    <col min="5" max="8" width="10.7109375" style="9" customWidth="1"/>
    <col min="9" max="9" width="14.140625" style="9" bestFit="1" customWidth="1"/>
    <col min="10" max="16384" width="9.140625" style="9"/>
  </cols>
  <sheetData>
    <row r="1" spans="1:9" s="5" customFormat="1" ht="69.95" customHeight="1" x14ac:dyDescent="0.2">
      <c r="A1" s="1" t="s">
        <v>0</v>
      </c>
      <c r="B1" s="2"/>
      <c r="C1" s="3"/>
      <c r="D1" s="3"/>
      <c r="E1" s="3"/>
      <c r="F1" s="3"/>
      <c r="G1" s="3"/>
      <c r="H1" s="4"/>
    </row>
    <row r="2" spans="1:9" ht="30" customHeight="1" x14ac:dyDescent="0.2">
      <c r="A2" s="6" t="s">
        <v>1</v>
      </c>
      <c r="B2" s="7"/>
      <c r="C2" s="7"/>
      <c r="D2" s="7"/>
      <c r="E2" s="7"/>
      <c r="F2" s="7"/>
      <c r="G2" s="7"/>
      <c r="H2" s="8"/>
    </row>
    <row r="3" spans="1:9" ht="30" customHeight="1" x14ac:dyDescent="0.2">
      <c r="A3" s="10" t="str">
        <f>'[1]Planilha Orcamentária'!A3</f>
        <v>PREFEITURA MUNICIPAL DE VAZANTE-MG</v>
      </c>
      <c r="B3" s="10"/>
      <c r="C3" s="11" t="s">
        <v>2</v>
      </c>
      <c r="D3" s="12">
        <f>D14</f>
        <v>900163.34529999993</v>
      </c>
      <c r="E3" s="13" t="s">
        <v>3</v>
      </c>
      <c r="F3" s="13"/>
      <c r="G3" s="14">
        <v>46122</v>
      </c>
      <c r="H3" s="15" t="s">
        <v>4</v>
      </c>
    </row>
    <row r="4" spans="1:9" ht="20.100000000000001" customHeight="1" x14ac:dyDescent="0.2">
      <c r="A4" s="16" t="str">
        <f>'[1]Planilha Orcamentária'!A4</f>
        <v>OBRA: RECAPEAMENTO EM ASFALTO TIPO CBUQ</v>
      </c>
      <c r="B4" s="17"/>
      <c r="C4" s="18"/>
      <c r="D4" s="18"/>
      <c r="E4" s="19" t="s">
        <v>5</v>
      </c>
      <c r="F4" s="20"/>
      <c r="G4" s="20"/>
      <c r="H4" s="21"/>
    </row>
    <row r="5" spans="1:9" ht="24" customHeight="1" x14ac:dyDescent="0.2">
      <c r="A5" s="22" t="str">
        <f>'[1]Planilha Orcamentária'!A5</f>
        <v>LOCAL: ROTATORIA MARCO VISUAL, RUA PEREIRA GUIMARÃES, RUA JOSE FERANDES DE OLIVEIRA, RUA GERALDO TOMAZ DE AQUINO, RUA JACINTO PEREIRA CARDOSO, RUA RIO DE JANEIRO E RUA OTAVIANO GUIMARAES.</v>
      </c>
      <c r="B5" s="23"/>
      <c r="C5" s="24"/>
      <c r="D5" s="24"/>
      <c r="E5" s="25"/>
      <c r="F5" s="26"/>
      <c r="G5" s="26"/>
      <c r="H5" s="27"/>
    </row>
    <row r="6" spans="1:9" x14ac:dyDescent="0.2">
      <c r="A6" s="28" t="s">
        <v>6</v>
      </c>
      <c r="B6" s="28" t="s">
        <v>7</v>
      </c>
      <c r="C6" s="29" t="s">
        <v>8</v>
      </c>
      <c r="D6" s="29" t="s">
        <v>9</v>
      </c>
      <c r="E6" s="30" t="s">
        <v>10</v>
      </c>
      <c r="F6" s="31"/>
      <c r="G6" s="32" t="s">
        <v>11</v>
      </c>
      <c r="H6" s="33"/>
    </row>
    <row r="7" spans="1:9" s="40" customFormat="1" ht="15" customHeight="1" x14ac:dyDescent="0.2">
      <c r="A7" s="34" t="str">
        <f>'[1]Planilha Orcamentária'!A10</f>
        <v>1.0</v>
      </c>
      <c r="B7" s="35" t="str">
        <f>'[1]Planilha Orcamentária'!D10</f>
        <v>SERVIÇOS PRELIMINARES:</v>
      </c>
      <c r="C7" s="36" t="s">
        <v>12</v>
      </c>
      <c r="D7" s="37">
        <f>D8/$D$14</f>
        <v>1.1990446018886569E-2</v>
      </c>
      <c r="E7" s="38">
        <v>1</v>
      </c>
      <c r="F7" s="39"/>
      <c r="G7" s="38">
        <v>0</v>
      </c>
      <c r="H7" s="39"/>
    </row>
    <row r="8" spans="1:9" s="40" customFormat="1" ht="15" customHeight="1" x14ac:dyDescent="0.2">
      <c r="A8" s="34"/>
      <c r="B8" s="35"/>
      <c r="C8" s="41" t="s">
        <v>13</v>
      </c>
      <c r="D8" s="42">
        <f>'[1]Planilha Orcamentária'!I10</f>
        <v>10793.36</v>
      </c>
      <c r="E8" s="43">
        <f>E7*$D$8</f>
        <v>10793.36</v>
      </c>
      <c r="F8" s="44"/>
      <c r="G8" s="45">
        <f>G7*$D$8</f>
        <v>0</v>
      </c>
      <c r="H8" s="46"/>
    </row>
    <row r="9" spans="1:9" s="40" customFormat="1" ht="15" customHeight="1" x14ac:dyDescent="0.2">
      <c r="A9" s="34" t="str">
        <f>'[1]Planilha Orcamentária'!A15</f>
        <v>2.0</v>
      </c>
      <c r="B9" s="35" t="str">
        <f>'[1]Planilha Orcamentária'!D15</f>
        <v>OBRAS VIÁRIAS:</v>
      </c>
      <c r="C9" s="36" t="s">
        <v>12</v>
      </c>
      <c r="D9" s="37">
        <f>D10/$D$14</f>
        <v>0.86891247425690965</v>
      </c>
      <c r="E9" s="47">
        <v>0.1</v>
      </c>
      <c r="F9" s="48"/>
      <c r="G9" s="47">
        <v>0.9</v>
      </c>
      <c r="H9" s="48"/>
    </row>
    <row r="10" spans="1:9" s="40" customFormat="1" ht="15" customHeight="1" x14ac:dyDescent="0.2">
      <c r="A10" s="34"/>
      <c r="B10" s="35"/>
      <c r="C10" s="41" t="s">
        <v>13</v>
      </c>
      <c r="D10" s="42">
        <f>'[1]Planilha Orcamentária'!I15</f>
        <v>782163.1595999999</v>
      </c>
      <c r="E10" s="43">
        <f>D10*E9</f>
        <v>78216.315959999993</v>
      </c>
      <c r="F10" s="44"/>
      <c r="G10" s="43">
        <f>D10-E10</f>
        <v>703946.84363999986</v>
      </c>
      <c r="H10" s="44"/>
    </row>
    <row r="11" spans="1:9" s="40" customFormat="1" ht="15" customHeight="1" x14ac:dyDescent="0.2">
      <c r="A11" s="34" t="str">
        <f>'[1]Planilha Orcamentária'!A27</f>
        <v>3.0</v>
      </c>
      <c r="B11" s="35" t="str">
        <f>'[1]Planilha Orcamentária'!D27</f>
        <v>URBANIZAÇÃO E OBRAS COMPLEMENTARES:</v>
      </c>
      <c r="C11" s="36" t="s">
        <v>12</v>
      </c>
      <c r="D11" s="37">
        <f>D12/$D$14</f>
        <v>0.11909707972420371</v>
      </c>
      <c r="E11" s="47">
        <v>0.1</v>
      </c>
      <c r="F11" s="48"/>
      <c r="G11" s="47">
        <v>0.9</v>
      </c>
      <c r="H11" s="48"/>
    </row>
    <row r="12" spans="1:9" s="40" customFormat="1" ht="15" customHeight="1" x14ac:dyDescent="0.2">
      <c r="A12" s="34"/>
      <c r="B12" s="35"/>
      <c r="C12" s="41" t="s">
        <v>13</v>
      </c>
      <c r="D12" s="42">
        <f>'[1]Planilha Orcamentária'!I27</f>
        <v>107206.8257</v>
      </c>
      <c r="E12" s="43">
        <f>D12*E11</f>
        <v>10720.682570000001</v>
      </c>
      <c r="F12" s="44"/>
      <c r="G12" s="43">
        <f>D12-E12</f>
        <v>96486.143129999997</v>
      </c>
      <c r="H12" s="44"/>
    </row>
    <row r="13" spans="1:9" s="40" customFormat="1" ht="15" customHeight="1" x14ac:dyDescent="0.2">
      <c r="A13" s="34" t="s">
        <v>14</v>
      </c>
      <c r="B13" s="34"/>
      <c r="C13" s="36" t="s">
        <v>12</v>
      </c>
      <c r="D13" s="37">
        <f>D7+D9+D11</f>
        <v>0.99999999999999989</v>
      </c>
      <c r="E13" s="47">
        <f>E14/$D$14</f>
        <v>0.11079140141699792</v>
      </c>
      <c r="F13" s="48"/>
      <c r="G13" s="47">
        <f>G14/$D$14</f>
        <v>0.88920859858300194</v>
      </c>
      <c r="H13" s="48"/>
      <c r="I13" s="49"/>
    </row>
    <row r="14" spans="1:9" s="40" customFormat="1" ht="15" customHeight="1" x14ac:dyDescent="0.2">
      <c r="A14" s="34"/>
      <c r="B14" s="34"/>
      <c r="C14" s="36" t="s">
        <v>13</v>
      </c>
      <c r="D14" s="50">
        <f>D8+D10+D12</f>
        <v>900163.34529999993</v>
      </c>
      <c r="E14" s="51">
        <f>E8+E10+E12</f>
        <v>99730.358529999998</v>
      </c>
      <c r="F14" s="52"/>
      <c r="G14" s="51">
        <f>G8+G10+G12</f>
        <v>800432.98676999984</v>
      </c>
      <c r="H14" s="52"/>
      <c r="I14" s="49"/>
    </row>
    <row r="15" spans="1:9" ht="14.25" customHeight="1" x14ac:dyDescent="0.2">
      <c r="A15" s="53"/>
      <c r="B15" s="54"/>
      <c r="C15" s="54"/>
      <c r="D15" s="54"/>
      <c r="E15" s="54"/>
      <c r="F15" s="54"/>
      <c r="G15" s="55" t="s">
        <v>15</v>
      </c>
      <c r="H15" s="56"/>
      <c r="I15" s="57"/>
    </row>
    <row r="16" spans="1:9" ht="27.75" customHeight="1" x14ac:dyDescent="0.2">
      <c r="A16" s="53"/>
      <c r="B16" s="58"/>
      <c r="C16" s="54"/>
      <c r="G16" s="60"/>
      <c r="H16" s="56"/>
    </row>
    <row r="17" spans="1:8" s="67" customFormat="1" ht="12" x14ac:dyDescent="0.2">
      <c r="A17" s="61"/>
      <c r="B17" s="62" t="str">
        <f>'[1]Planilha Orcamentária'!D38</f>
        <v xml:space="preserve">PAULA DE FATIMA BRASILEIRO </v>
      </c>
      <c r="C17" s="63"/>
      <c r="D17" s="64"/>
      <c r="E17" s="64"/>
      <c r="F17" s="64"/>
      <c r="G17" s="65"/>
      <c r="H17" s="66"/>
    </row>
    <row r="18" spans="1:8" s="67" customFormat="1" ht="12.75" customHeight="1" x14ac:dyDescent="0.2">
      <c r="A18" s="68"/>
      <c r="B18" s="62" t="str">
        <f>'[1]Planilha Orcamentária'!D39</f>
        <v>Engenheira Civil - Responsável Técnico</v>
      </c>
      <c r="C18" s="63"/>
      <c r="D18" s="63"/>
      <c r="G18" s="68"/>
      <c r="H18" s="69"/>
    </row>
    <row r="19" spans="1:8" s="67" customFormat="1" ht="13.5" customHeight="1" x14ac:dyDescent="0.2">
      <c r="A19" s="68"/>
      <c r="B19" s="62" t="str">
        <f>'[1]Planilha Orcamentária'!D40</f>
        <v>CREA/MG Nº: 200918/D</v>
      </c>
      <c r="C19" s="63"/>
      <c r="D19" s="63"/>
      <c r="G19" s="68"/>
      <c r="H19" s="69"/>
    </row>
    <row r="20" spans="1:8" ht="19.5" customHeight="1" x14ac:dyDescent="0.2">
      <c r="A20" s="60"/>
      <c r="B20" s="70"/>
      <c r="G20" s="60"/>
      <c r="H20" s="56"/>
    </row>
    <row r="21" spans="1:8" ht="13.5" customHeight="1" x14ac:dyDescent="0.2">
      <c r="A21" s="61"/>
      <c r="B21" s="71"/>
      <c r="C21" s="72"/>
      <c r="D21" s="72"/>
      <c r="E21" s="73"/>
      <c r="F21" s="73"/>
      <c r="G21" s="74"/>
      <c r="H21" s="56"/>
    </row>
    <row r="22" spans="1:8" s="67" customFormat="1" ht="14.25" customHeight="1" x14ac:dyDescent="0.2">
      <c r="A22" s="68"/>
      <c r="B22" s="62" t="str">
        <f>'[1]Planilha Orcamentária'!D43</f>
        <v>GABRIEL AFRANIO ALVES ROSA DE FARIA BARRA</v>
      </c>
      <c r="C22" s="63"/>
      <c r="D22" s="63"/>
      <c r="G22" s="68"/>
      <c r="H22" s="69"/>
    </row>
    <row r="23" spans="1:8" s="67" customFormat="1" ht="14.1" customHeight="1" x14ac:dyDescent="0.2">
      <c r="A23" s="68"/>
      <c r="B23" s="62" t="str">
        <f>'[1]Planilha Orcamentária'!D44</f>
        <v>Prefeito Municipal</v>
      </c>
      <c r="C23" s="63"/>
      <c r="D23" s="63"/>
      <c r="G23" s="68"/>
      <c r="H23" s="69"/>
    </row>
    <row r="24" spans="1:8" ht="14.1" customHeight="1" x14ac:dyDescent="0.2">
      <c r="A24" s="60"/>
      <c r="B24" s="75"/>
      <c r="G24" s="60"/>
      <c r="H24" s="56"/>
    </row>
    <row r="25" spans="1:8" ht="14.1" customHeight="1" x14ac:dyDescent="0.2">
      <c r="A25" s="60"/>
      <c r="B25" s="75"/>
      <c r="G25" s="60"/>
      <c r="H25" s="56"/>
    </row>
    <row r="26" spans="1:8" x14ac:dyDescent="0.2">
      <c r="A26" s="76"/>
      <c r="B26" s="77"/>
      <c r="C26" s="78"/>
      <c r="D26" s="78"/>
      <c r="E26" s="77"/>
      <c r="F26" s="77"/>
      <c r="G26" s="76"/>
      <c r="H26" s="79"/>
    </row>
  </sheetData>
  <mergeCells count="32">
    <mergeCell ref="A13:B14"/>
    <mergeCell ref="E13:F13"/>
    <mergeCell ref="G13:H13"/>
    <mergeCell ref="E14:F14"/>
    <mergeCell ref="G14:H14"/>
    <mergeCell ref="A11:A12"/>
    <mergeCell ref="B11:B12"/>
    <mergeCell ref="E11:F11"/>
    <mergeCell ref="G11:H11"/>
    <mergeCell ref="E12:F12"/>
    <mergeCell ref="G12:H12"/>
    <mergeCell ref="A9:A10"/>
    <mergeCell ref="B9:B10"/>
    <mergeCell ref="E9:F9"/>
    <mergeCell ref="G9:H9"/>
    <mergeCell ref="E10:F10"/>
    <mergeCell ref="G10:H10"/>
    <mergeCell ref="E6:F6"/>
    <mergeCell ref="G6:H6"/>
    <mergeCell ref="A7:A8"/>
    <mergeCell ref="B7:B8"/>
    <mergeCell ref="E7:F7"/>
    <mergeCell ref="G7:H7"/>
    <mergeCell ref="E8:F8"/>
    <mergeCell ref="G8:H8"/>
    <mergeCell ref="A1:B1"/>
    <mergeCell ref="A2:H2"/>
    <mergeCell ref="A3:B3"/>
    <mergeCell ref="C3:C5"/>
    <mergeCell ref="D3:D5"/>
    <mergeCell ref="E4:H5"/>
    <mergeCell ref="A5:B5"/>
  </mergeCells>
  <printOptions horizontalCentered="1"/>
  <pageMargins left="0.39370078740157483" right="0.19685039370078741" top="0.59055118110236227" bottom="0.19685039370078741" header="0.19685039370078741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 Matheus Oliveira Campos</dc:creator>
  <cp:lastModifiedBy>Breno Matheus Oliveira Campos</cp:lastModifiedBy>
  <dcterms:created xsi:type="dcterms:W3CDTF">2026-04-16T13:37:38Z</dcterms:created>
  <dcterms:modified xsi:type="dcterms:W3CDTF">2026-04-16T13:38:34Z</dcterms:modified>
</cp:coreProperties>
</file>